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C8C4704-68F0-284D-AAA1-1EC9A345530E}" xr6:coauthVersionLast="47" xr6:coauthVersionMax="47" xr10:uidLastSave="{00000000-0000-0000-0000-000000000000}"/>
  <bookViews>
    <workbookView xWindow="13820" yWindow="620" windowWidth="1492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<sst xmlns="http://schemas.openxmlformats.org/spreadsheetml/2006/main" count="5" uniqueCount="5">
  <si>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СВАО, проезд Серебрякова вл. 14, стр.23 (напротив)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</si>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</sst>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2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5" fillId="2" borderId="2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Excel Built-in Normal 1" xfId="2" xr:uid="{2871873F-39D0-C44F-AFFF-5E134C5F4E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D10" sqref="D10"/>
    </sheetView>
  </sheetViews>
  <sheetFormatPr baseColWidth="10" defaultColWidth="9.1640625" defaultRowHeight="19"/>
  <cols>
    <col min="1" max="1" width="0" style="1" hidden="1" customWidth="1"/>
    <col min="2" max="2" width="7" style="1" customWidth="1"/>
    <col min="3" max="3" width="29.83203125" style="1" customWidth="1"/>
    <col min="4" max="4" width="42.6640625" style="1" customWidth="1"/>
    <col min="5" max="5" width="43.33203125" style="1" bestFit="1" customWidth="1"/>
    <col min="6" max="16384" width="9.1640625" style="1"/>
  </cols>
  <sheetData>
    <row r="1" spans="1:5" ht="40" customHeight="1">
      <c r="B1" s="10" t="s">
        <v>0</v>
      </c>
      <c r="C1" s="11"/>
      <c r="D1" s="11"/>
      <c r="E1" s="11"/>
    </row>
    <row r="2" spans="1:5" ht="40" customHeight="1">
      <c r="B2" s="5" t="s">
        <v>3</v>
      </c>
      <c r="C2" s="6" t="s">
        <v>1</v>
      </c>
      <c r="D2" s="7" t="s">
        <v>4</v>
      </c>
      <c r="E2" s="5" t="s">
        <v>2</v>
      </c>
    </row>
    <row r="3" spans="1:5" ht="20">
      <c r="A3" s="4" t="str">
        <f>"19ID"&amp;B3</f>
        <v>19ID1</v>
      </c>
      <c r="B3" s="8">
        <v>1</v>
      </c>
      <c r="C3" s="9" t="str">
        <f>_xlfn.XLOOKUP(A:A,[1]реестр!$A:$A,[1]реестр!$H:$H, "ожидается заезд")</f>
        <v>ожидается заезд участника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свободное место</v>
      </c>
    </row>
    <row r="4" spans="1:5" ht="20" customHeight="1">
      <c r="A4" s="4" t="str">
        <f t="shared" ref="A4:A16" si="0">"19ID"&amp;B4</f>
        <v>19ID2</v>
      </c>
      <c r="B4" s="3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свободное место</v>
      </c>
    </row>
    <row r="5" spans="1:5" ht="20" customHeight="1">
      <c r="A5" s="4" t="str">
        <f t="shared" si="0"/>
        <v>19ID3</v>
      </c>
      <c r="B5" s="2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свободное место</v>
      </c>
    </row>
    <row r="6" spans="1:5" ht="20" customHeight="1">
      <c r="A6" s="4" t="str">
        <f t="shared" si="0"/>
        <v>19ID4</v>
      </c>
      <c r="B6" s="3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кондитерские изделия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4" t="str">
        <f t="shared" si="0"/>
        <v>19ID5</v>
      </c>
      <c r="B7" s="2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4" t="str">
        <f t="shared" si="0"/>
        <v>19ID6</v>
      </c>
      <c r="B8" s="3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4" t="str">
        <f t="shared" si="0"/>
        <v>19ID7</v>
      </c>
      <c r="B9" s="2">
        <v>7</v>
      </c>
      <c r="C9" s="9" t="str">
        <f>_xlfn.XLOOKUP(A:A,[1]реестр!$A:$A,[1]реестр!$H:$H, "ожидается заезд")</f>
        <v>ожидается заезд участника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свободное место</v>
      </c>
    </row>
    <row r="10" spans="1:5" ht="20" customHeight="1">
      <c r="A10" s="4" t="str">
        <f t="shared" si="0"/>
        <v>19ID8</v>
      </c>
      <c r="B10" s="3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4" t="str">
        <f t="shared" si="0"/>
        <v>19ID9</v>
      </c>
      <c r="B11" s="2">
        <v>9</v>
      </c>
      <c r="C11" s="9" t="str">
        <f>_xlfn.XLOOKUP(A:A,[1]реестр!$A:$A,[1]реестр!$H:$H, "ожидается заезд")</f>
        <v>ожидается заезд участника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свободное место</v>
      </c>
    </row>
    <row r="12" spans="1:5" ht="20" customHeight="1">
      <c r="A12" s="4" t="str">
        <f t="shared" si="0"/>
        <v>19ID10</v>
      </c>
      <c r="B12" s="3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4" t="str">
        <f t="shared" si="0"/>
        <v>19ID11</v>
      </c>
      <c r="B13" s="2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4" t="str">
        <f t="shared" si="0"/>
        <v>19ID12</v>
      </c>
      <c r="B14" s="3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4" t="str">
        <f t="shared" si="0"/>
        <v>19ID13</v>
      </c>
      <c r="B15" s="2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молочная продукция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4" t="str">
        <f t="shared" si="0"/>
        <v>19ID14</v>
      </c>
      <c r="B16" s="3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рыба, рыбная продукция</v>
      </c>
      <c r="E16" s="9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6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35</cp:revision>
  <cp:lastPrinted>2025-12-03T07:55:16Z</cp:lastPrinted>
  <dcterms:created xsi:type="dcterms:W3CDTF">2020-02-12T13:11:45Z</dcterms:created>
  <dcterms:modified xsi:type="dcterms:W3CDTF">2026-08-13T05:14:12Z</dcterms:modified>
</cp:coreProperties>
</file>